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U  DOKUMENTAI\2025\SUPAPR. ATV\Socialinė kortelė_prekės\PIRKIMO DOKUMENTAI\"/>
    </mc:Choice>
  </mc:AlternateContent>
  <bookViews>
    <workbookView xWindow="-120" yWindow="-120" windowWidth="29040" windowHeight="15720"/>
  </bookViews>
  <sheets>
    <sheet name="Lapas1" sheetId="1" r:id="rId1"/>
    <sheet name="Lapas2" sheetId="2" r:id="rId2"/>
    <sheet name="Lapas3" sheetId="3" r:id="rId3"/>
  </sheets>
  <definedNames>
    <definedName name="_xlnm.Print_Area" localSheetId="0">Lapas1!$A$1:$I$77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1" l="1"/>
  <c r="I27" i="1" s="1"/>
  <c r="H28" i="1"/>
  <c r="I28" i="1" s="1"/>
  <c r="H29" i="1"/>
  <c r="I29" i="1" s="1"/>
  <c r="H30" i="1"/>
  <c r="I30" i="1" s="1"/>
  <c r="H31" i="1"/>
  <c r="I31" i="1" s="1"/>
  <c r="H32" i="1"/>
  <c r="I32" i="1" s="1"/>
  <c r="H33" i="1"/>
  <c r="I33" i="1" s="1"/>
  <c r="H34" i="1"/>
  <c r="I34" i="1" s="1"/>
  <c r="H35" i="1"/>
  <c r="I35" i="1" s="1"/>
  <c r="H36" i="1"/>
  <c r="I36" i="1" s="1"/>
  <c r="H37" i="1"/>
  <c r="I37" i="1" s="1"/>
  <c r="H38" i="1"/>
  <c r="I38" i="1" s="1"/>
  <c r="H39" i="1"/>
  <c r="I39" i="1" s="1"/>
  <c r="H40" i="1"/>
  <c r="I40" i="1" s="1"/>
  <c r="H41" i="1"/>
  <c r="I41" i="1" s="1"/>
  <c r="H42" i="1"/>
  <c r="I42" i="1" s="1"/>
  <c r="H43" i="1"/>
  <c r="I43" i="1" s="1"/>
  <c r="H44" i="1"/>
  <c r="I44" i="1"/>
  <c r="H45" i="1"/>
  <c r="I45" i="1" s="1"/>
  <c r="H46" i="1"/>
  <c r="I46" i="1"/>
  <c r="H47" i="1"/>
  <c r="I47" i="1" s="1"/>
  <c r="I48" i="1" l="1"/>
</calcChain>
</file>

<file path=xl/sharedStrings.xml><?xml version="1.0" encoding="utf-8"?>
<sst xmlns="http://schemas.openxmlformats.org/spreadsheetml/2006/main" count="91" uniqueCount="69">
  <si>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</si>
  <si>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</si>
  <si>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</si>
  <si>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</si>
  <si>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</si>
  <si>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</si>
  <si>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3. Šiuo pasiūlymu įsipareigojame laikytis Viešųjų pirkimų įstatymo, kitų teisės aktų, pirkimo dokumentuose išdėstytų reikalavimų bei sutarties sąlygų.</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</si>
  <si>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</si>
  <si>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</si>
  <si>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Pateikto dokumento pavadinimas</t>
  </si>
  <si>
    <t>(data)</t>
  </si>
  <si>
    <t>(vieta)</t>
  </si>
  <si>
    <t>Tais atvejais, kai pagal galiojančius teisės aktus tiekėjui nereikia mokėti PVM, prašome nurodyti juridinį pagrindą...................</t>
  </si>
  <si>
    <t xml:space="preserve"> PASTABOS: </t>
  </si>
  <si>
    <t xml:space="preserve">Subtiekėjo pavadinimas, adresas </t>
  </si>
  <si>
    <t>Prekių pavadinimas ir aprašymas (pasiūlymo vertinimui ir palyginimui)</t>
  </si>
  <si>
    <t>Mato vnt.</t>
  </si>
  <si>
    <t>Prekių įkainiai,  Eur su PVM</t>
  </si>
  <si>
    <t>Pirkimo dokumentų 2 priedas</t>
  </si>
  <si>
    <t xml:space="preserve">Bendra planuojama kaina            Eur su PVM (7 st. x 4 st.) </t>
  </si>
  <si>
    <t>Vieneto prekės įkainis, esantis Tiekėjo parduotuvėse (Eur) (pritaikius 6 st. nuolaidą)</t>
  </si>
  <si>
    <t>Šviesi ruginė raikyta duona (ruginių ir kvietinių miltų mišinys)</t>
  </si>
  <si>
    <t>Raikytas batonas (kvietiniai miltai)</t>
  </si>
  <si>
    <t>Grikių kruopos</t>
  </si>
  <si>
    <t>Skrudinta malta kava</t>
  </si>
  <si>
    <t>Kvietiniai miltai, auščiausia rūšis, 550 D</t>
  </si>
  <si>
    <t>Virta daktariška dešra (aukščiausia rūšis, kiauliena)</t>
  </si>
  <si>
    <t xml:space="preserve">Pienas 2,5 % riebumo </t>
  </si>
  <si>
    <t>Tualetinis popierius (trisluoksnis)</t>
  </si>
  <si>
    <t>Keptuvė (su nepridegančiu paviršiumi) 24 cm</t>
  </si>
  <si>
    <t>Indų ploviklis</t>
  </si>
  <si>
    <t>Valymo (šveičiamasis) pienelis (tinka įvairiems paviršiams)</t>
  </si>
  <si>
    <t>kg</t>
  </si>
  <si>
    <t>l</t>
  </si>
  <si>
    <t>vnt.</t>
  </si>
  <si>
    <t>1.  1 punkto lentelės 2 stulpelyje nurodytos prekės ir  4 stulpelyje nurodyti preliminarūs prekių kiekiai yra naudojami tik pasiūlymų kainų palyginimui.</t>
  </si>
  <si>
    <t>Tiekėjo atsiskaitomosios sąskaitos Nr., bankas, banko kodas</t>
  </si>
  <si>
    <t>Ryžiai plikyti, virti skirtuose maišeliuose</t>
  </si>
  <si>
    <t>Makaronai (pagaminti iš aukščiausios rūšies kvietinių miltų)</t>
  </si>
  <si>
    <t xml:space="preserve">Skalbiamasis muilas vaikų drabužiams skalbti, gabalinis </t>
  </si>
  <si>
    <t>Sauskelnės (7 dydis 17+kg)</t>
  </si>
  <si>
    <t>7. Jeigu mūsų pasiūlymas bus nustatytas laimėjusiu, mes sutinkame pirkimo dokumentuose nurodytu terminu sudaryti sutartį.</t>
  </si>
  <si>
    <t>8. Vykdant sutartį pasitelksiu šiuos subtiekėjus</t>
  </si>
  <si>
    <t>*Pildyti tuomet, jei sutarties vykdymui bus pasitelkti subtiekėjai, kurių kvalifikacija tiekėjas nesiremia, kad atitiktų kvalifikacijos reikalavimus.</t>
  </si>
  <si>
    <t>9. Šiame pasiūlyme yra pateikta ir konfidenciali informacija (dokumentai su konfidencialia informacija įsegti atskirai) **:</t>
  </si>
  <si>
    <t xml:space="preserve">**Pildyti tuomet, jei bus pateikta konfidenciali informacija. Tiekėjas negali nurodyti, kad konfidenciali yra pasiūlymo kaina arba, kad visas pasiūlymas yra konfidencialus. </t>
  </si>
  <si>
    <t>Planuojamos prekių preliminarios apimtys per 36 mėn.</t>
  </si>
  <si>
    <t>Saulėgrąžų aliejus, rafinuotas, dezodoruotas</t>
  </si>
  <si>
    <t xml:space="preserve">Skalbimo milteliai </t>
  </si>
  <si>
    <t>Sviestas 82 % riebumo</t>
  </si>
  <si>
    <r>
      <t>PASIŪLYMAS
DĖL MAISTO PRODUKTŲ IR KITŲ BŪTINŲ PREKIŲ PIRKIMO,</t>
    </r>
    <r>
      <rPr>
        <b/>
        <sz val="11"/>
        <color theme="1"/>
        <rFont val="Calibri"/>
        <family val="2"/>
        <charset val="186"/>
        <scheme val="minor"/>
      </rPr>
      <t xml:space="preserve"> NA</t>
    </r>
    <r>
      <rPr>
        <b/>
        <sz val="12"/>
        <color theme="1"/>
        <rFont val="Calibri"/>
        <family val="2"/>
        <charset val="186"/>
        <scheme val="minor"/>
      </rPr>
      <t>UDOJANTIS SOCIALINE KORTELE</t>
    </r>
  </si>
  <si>
    <r>
      <t xml:space="preserve">Tiekėjo pavadinimas, įmonės kodas (pagal įmonės įregistravimą patvirtinančio dokumento duomenis)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</si>
  <si>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</si>
  <si>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Nuolaida (proc.)                          (</t>
    </r>
    <r>
      <rPr>
        <b/>
        <i/>
        <sz val="12"/>
        <color theme="1"/>
        <rFont val="Calibri"/>
        <family val="2"/>
        <charset val="186"/>
        <scheme val="minor"/>
      </rPr>
      <t>turi būti vienoda visoms prekėms</t>
    </r>
    <r>
      <rPr>
        <b/>
        <sz val="12"/>
        <color theme="1"/>
        <rFont val="Calibri"/>
        <family val="2"/>
        <charset val="186"/>
        <scheme val="minor"/>
      </rPr>
      <t>)</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</si>
  <si>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</si>
  <si>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r>
      <t>2.</t>
    </r>
    <r>
      <rPr>
        <sz val="12"/>
        <color rgb="FFFF0000"/>
        <rFont val="Calibri"/>
        <family val="2"/>
        <charset val="186"/>
        <scheme val="minor"/>
      </rPr>
      <t xml:space="preserve">  </t>
    </r>
    <r>
      <rPr>
        <sz val="12"/>
        <rFont val="Calibri"/>
        <family val="2"/>
        <charset val="186"/>
        <scheme val="minor"/>
      </rPr>
      <t>Į prekių įkainius (su PVM) turi būti įskaičiuoti visi mokesčiai ir visos su socialinių kortelių pagaminimu, priežiūra, pristatymu, socialinių kortelių turėtojų aptarnavimu Tiekėjo parduotuvėse susijusios išlaidos ar kitokios papildomos išlaidos. Tiekėjas neturi teisės reikalauti padengti jokių išlaidų, viršijančių prekių įkainius (Eur su PVM) pritaikius Pasiūlymo 1 punkte nurodytą nuolaidą.</t>
    </r>
  </si>
  <si>
    <t>6. Pasiūlymas galioja iki specialiųjų pirkimo sąlygų 1 priedo 8 punkte nurodyto termino.</t>
  </si>
  <si>
    <t>Grietinė  30 % riebumo</t>
  </si>
  <si>
    <t>Fermentinis sūris 50 % riebumo, gabalinis</t>
  </si>
  <si>
    <t>Dokumento puslapių skaičius</t>
  </si>
  <si>
    <t>Įrašyti abi reikalaujamas reikšmes:
1. Subteikėjams numatomos perduoti  teikti paslaugos/tiekti prekės ir (ar) numatomi perduoti atlikti darbai (įvardinti konkrečias paslaugas/ prekes ir (ar) darbus);  
2. Subteikėjams perduodama sutarties dalis % ar Eur sutarties kainoje</t>
  </si>
  <si>
    <t>Iš viso (Eur su PVM):</t>
  </si>
  <si>
    <t xml:space="preserve"> Pastaba: Tiekėjas nurodo prekės įkainį, esantį Tiekėjo parduotuvėse 2026 m. sausio 2 dieną (5-tas lentelės stulpelis) ir nuolaidą, kuri turi būti vienoda visoms prekėms (6 -tas lentelės stulpelis). Pageidautina, kad 5 stulpelyje įkainis būtų nurodytas 2 skaitmenų po kablelio tikslumu. Kiti pasiūlymo kainos skaičiavimai bus paskaičiuoti automatiškai. Bendra pasiūlymo kaina neturi viršyti 241 999,92 Eur su PVM. Jeigu pasiūlymo kaina bus didesnė,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
</t>
  </si>
  <si>
    <r>
      <t xml:space="preserve">Prekės   įkainis esantis Tiekėjo parduotuvėse (Eur), </t>
    </r>
    <r>
      <rPr>
        <b/>
        <sz val="12"/>
        <color rgb="FFFF0000"/>
        <rFont val="Calibri"/>
        <family val="2"/>
        <charset val="186"/>
        <scheme val="minor"/>
      </rPr>
      <t>2026 m. sausio 2 dieną*</t>
    </r>
  </si>
  <si>
    <t>2. 1 punkto  lentelės 5 stulpelyje nurodytiems prekių įkainiams pagrįsti Tiekėjas turi pateikti Specialiųjų pirkimo sąlygų  6.1.6 papunktyje nurodytus Tiekėjo parduotuvės (įskaitant ir jungtinės veiklos partnerių ar subtiekėjų (jei tokių yra) išduotus kasos kvitą/kvitus ar kitus apskaitos dokumentus patvirtintus atsakingo asmens parašu. Juose prekių įkainiai turi būti nurodyti be nuolaidos ar akcijos (Eur su PVM). Kasos kvitai (ar kiti apskaitos dokumentai patvirtinti atsakingo asmens parašu) turi būti išduoti 2026 m. sausio 2 d., t. y. jie turi pagrįsti 1 punkto lentelės 5 stulpelyje nurodytus prekių įkainius buvusius 2026 m. sausio 2 d. Jei skirtingose tiekėjo parduotuvėse prekės įkainis skiriasi, tokiu atveju, reikia nurodyti tos prekės įkainio vidurkį ir  pateikti visų parduotuvių kasos kvitų kopijas ar kitus apskaitos dokumentus, patvirtintus atsakingo asmens parašu, pagal kuriuos apskaičiuotas vidutinis prekės įkainis.</t>
  </si>
  <si>
    <t xml:space="preserve">PASTABOS:                                                                                                                                                                                                                                                                                                             – 9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  42 26 31,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 Daugiau informacijos apie duomenų tvarkymą rasite www.kaunas.lt . </t>
  </si>
  <si>
    <t>Vyriškos kojinės (ne mažiau kaip 75 % šukuotinės medvilnės)                43-46 dydžio</t>
  </si>
  <si>
    <t>Už pasiūlymą atsakingo asmens vardas, pavardė, pareigos</t>
  </si>
  <si>
    <t>1. Išnagrinėję konkurso dokumentus ir reikalavimus, mes siūlome parduoti maisto produktus ir kitas būtinas prekes, už jas apmokant naudojantis socialine kortele, suteikiant prekėms ............% nuolaidą,  už bendrą planuojamą (naudojamą pasiūlymų vertinimui (8 stulpelio suma) kainą ...............(.............) Eur su PVM,  kurią sudaro: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</si>
</sst>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charset val="186"/>
      <scheme val="minor"/>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i/>
      <sz val="12"/>
      <color theme="1"/>
      <name val="Calibri"/>
      <family val="2"/>
      <charset val="186"/>
      <scheme val="minor"/>
    </font>
    <font>
      <b/>
      <i/>
      <sz val="12"/>
      <color theme="1"/>
      <name val="Calibri"/>
      <family val="2"/>
      <charset val="186"/>
      <scheme val="minor"/>
    </font>
    <font>
      <sz val="12"/>
      <name val="Calibri"/>
      <family val="2"/>
      <charset val="186"/>
      <scheme val="minor"/>
    </font>
    <font>
      <sz val="11"/>
      <name val="Calibri"/>
      <family val="2"/>
      <charset val="186"/>
      <scheme val="minor"/>
    </font>
    <font>
      <b/>
      <sz val="12"/>
      <name val="Calibri"/>
      <family val="2"/>
      <charset val="186"/>
      <scheme val="minor"/>
    </font>
    <font>
      <sz val="12"/>
      <color rgb="FFFF0000"/>
      <name val="Calibri"/>
      <family val="2"/>
      <charset val="186"/>
      <scheme val="minor"/>
    </font>
    <font>
      <b/>
      <sz val="12"/>
      <color rgb="FFFF0000"/>
      <name val="Calibri"/>
      <family val="2"/>
      <charset val="186"/>
      <scheme val="minor"/>
    </font>
    <font>
      <b/>
      <u/>
      <sz val="11"/>
      <color theme="1"/>
      <name val="Calibri"/>
      <family val="2"/>
      <charset val="186"/>
      <scheme val="minor"/>
    </font>
  </fonts>
  <fills count="3">
    <fill>
      <patternFill patternType="none"/>
    </fill>
    <fill>
      <patternFill patternType="gray125"/>
    </fill>
    <fill>
      <patternFill patternType="solid">
        <fgColor rgb="FFFFFF00"/>
        <bgColor indexed="64"/>
      </patternFill>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1">
    <xf numFmtId="0" fontId="0" fillId="0" borderId="0" xfId="0"/>
    <xf numFmtId="0" fontId="2" fillId="0" borderId="0" xfId="0" applyFont="1" applyProtection="1">
      <protection locked="0"/>
    </xf>
    <xf numFmtId="0" fontId="0" fillId="0" borderId="0" xfId="0" applyProtection="1">
      <protection locked="0"/>
    </xf>
    <xf numFmtId="0" fontId="2" fillId="0" borderId="0" xfId="0" applyFont="1" applyAlignment="1" applyProtection="1">
      <alignment horizont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wrapText="1"/>
      <protection hidden="1"/>
    </xf>
    <xf numFmtId="0" fontId="2" fillId="0" borderId="0" xfId="0" applyFont="1" applyAlignment="1" applyProtection="1">
      <alignment wrapText="1"/>
      <protection locked="0"/>
    </xf>
    <xf numFmtId="0" fontId="3" fillId="0" borderId="2"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protection locked="0" hidden="1"/>
    </xf>
    <xf numFmtId="0" fontId="0" fillId="0" borderId="2" xfId="0"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2" fontId="2" fillId="0" borderId="2" xfId="0" applyNumberFormat="1" applyFont="1" applyBorder="1" applyAlignment="1" applyProtection="1">
      <alignment horizontal="center" vertical="center" wrapText="1"/>
      <protection locked="0"/>
    </xf>
    <xf numFmtId="164" fontId="2" fillId="0" borderId="1" xfId="0" applyNumberFormat="1" applyFont="1" applyBorder="1" applyAlignment="1" applyProtection="1">
      <alignment horizontal="center" vertical="center"/>
      <protection locked="0"/>
    </xf>
    <xf numFmtId="2" fontId="2" fillId="0" borderId="7" xfId="0" applyNumberFormat="1" applyFont="1" applyBorder="1" applyAlignment="1" applyProtection="1">
      <alignment horizontal="center" vertical="center"/>
      <protection hidden="1"/>
    </xf>
    <xf numFmtId="2" fontId="2" fillId="0" borderId="2" xfId="0" applyNumberFormat="1" applyFont="1" applyBorder="1" applyAlignment="1" applyProtection="1">
      <alignment horizontal="center" vertical="center"/>
      <protection hidden="1"/>
    </xf>
    <xf numFmtId="0" fontId="2" fillId="0" borderId="2" xfId="0" applyFont="1" applyBorder="1" applyAlignment="1" applyProtection="1">
      <alignment horizontal="center" vertical="center"/>
      <protection locked="0" hidden="1"/>
    </xf>
    <xf numFmtId="0" fontId="0" fillId="0" borderId="2" xfId="0" applyBorder="1" applyAlignment="1" applyProtection="1">
      <alignment horizontal="center" vertical="center"/>
      <protection hidden="1"/>
    </xf>
    <xf numFmtId="0" fontId="2" fillId="0" borderId="2" xfId="0" applyFont="1" applyBorder="1" applyAlignment="1" applyProtection="1">
      <alignment horizontal="center"/>
      <protection locked="0"/>
    </xf>
    <xf numFmtId="0" fontId="3" fillId="0" borderId="0" xfId="0" applyFont="1" applyAlignment="1" applyProtection="1">
      <alignment horizontal="right" vertical="center" wrapText="1"/>
      <protection locked="0"/>
    </xf>
    <xf numFmtId="0" fontId="2" fillId="0" borderId="0" xfId="0" applyFont="1" applyAlignment="1" applyProtection="1">
      <alignment horizontal="center" wrapText="1"/>
      <protection hidden="1"/>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0" xfId="0" applyFont="1" applyAlignment="1" applyProtection="1">
      <alignment horizontal="left" wrapText="1"/>
      <protection locked="0"/>
    </xf>
    <xf numFmtId="0" fontId="0" fillId="0" borderId="0" xfId="0" applyAlignment="1" applyProtection="1">
      <alignment horizontal="center"/>
      <protection locked="0"/>
    </xf>
    <xf numFmtId="2" fontId="3" fillId="0" borderId="2" xfId="0" applyNumberFormat="1" applyFont="1" applyBorder="1" applyAlignment="1" applyProtection="1">
      <alignment horizontal="center" vertical="center" wrapText="1"/>
      <protection hidden="1"/>
    </xf>
    <xf numFmtId="0" fontId="0" fillId="0" borderId="0" xfId="0" applyAlignment="1" applyProtection="1">
      <alignment horizontal="center"/>
      <protection locked="0"/>
    </xf>
    <xf numFmtId="0" fontId="2" fillId="0" borderId="2" xfId="0" applyFont="1" applyBorder="1" applyAlignment="1" applyProtection="1">
      <alignment horizontal="center" wrapText="1"/>
      <protection locked="0"/>
    </xf>
    <xf numFmtId="0" fontId="11" fillId="0" borderId="0" xfId="0" applyFont="1" applyAlignment="1" applyProtection="1">
      <alignment horizontal="left" vertical="top" wrapText="1"/>
      <protection locked="0"/>
    </xf>
    <xf numFmtId="0" fontId="3" fillId="0" borderId="2" xfId="0"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left" vertical="center" wrapText="1"/>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horizontal="right" vertical="center"/>
      <protection locked="0"/>
    </xf>
    <xf numFmtId="0" fontId="2" fillId="0" borderId="0" xfId="0" applyFont="1" applyAlignment="1" applyProtection="1">
      <alignment horizontal="center" vertical="center"/>
      <protection locked="0"/>
    </xf>
    <xf numFmtId="0" fontId="2" fillId="0" borderId="4"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0" fillId="0" borderId="7" xfId="0" applyBorder="1" applyAlignment="1" applyProtection="1">
      <alignment horizontal="left" vertical="center" wrapText="1"/>
      <protection hidden="1"/>
    </xf>
    <xf numFmtId="0" fontId="0" fillId="0" borderId="1" xfId="0" applyBorder="1" applyAlignment="1" applyProtection="1">
      <alignment horizontal="left" vertical="center" wrapText="1"/>
      <protection hidden="1"/>
    </xf>
    <xf numFmtId="0" fontId="2" fillId="0" borderId="7"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2" fillId="0" borderId="0" xfId="0" applyFont="1" applyAlignment="1" applyProtection="1">
      <alignment horizontal="left" vertical="center" wrapText="1"/>
      <protection locked="0"/>
    </xf>
    <xf numFmtId="0" fontId="3" fillId="0" borderId="7"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2" fillId="2" borderId="3" xfId="0" applyFont="1" applyFill="1" applyBorder="1" applyAlignment="1" applyProtection="1">
      <alignment horizontal="left" vertical="top" wrapText="1"/>
      <protection locked="0"/>
    </xf>
    <xf numFmtId="0" fontId="2" fillId="0" borderId="2" xfId="0" applyFont="1" applyBorder="1" applyAlignment="1" applyProtection="1">
      <alignment horizontal="left"/>
      <protection locked="0"/>
    </xf>
    <xf numFmtId="0" fontId="2" fillId="0" borderId="7" xfId="0" applyFont="1" applyBorder="1" applyAlignment="1" applyProtection="1">
      <alignment horizontal="center"/>
      <protection locked="0"/>
    </xf>
    <xf numFmtId="0" fontId="2" fillId="0" borderId="8" xfId="0" applyFont="1" applyBorder="1" applyAlignment="1" applyProtection="1">
      <alignment horizontal="center"/>
      <protection locked="0"/>
    </xf>
    <xf numFmtId="0" fontId="2" fillId="0" borderId="1" xfId="0" applyFont="1" applyBorder="1" applyAlignment="1" applyProtection="1">
      <alignment horizontal="center"/>
      <protection locked="0"/>
    </xf>
    <xf numFmtId="0" fontId="2" fillId="0" borderId="2" xfId="0" applyFont="1" applyBorder="1" applyAlignment="1" applyProtection="1">
      <alignment horizontal="left" vertical="center" wrapText="1"/>
      <protection locked="0"/>
    </xf>
    <xf numFmtId="0" fontId="7" fillId="0" borderId="7"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2" fillId="0" borderId="7" xfId="0" applyFont="1" applyBorder="1" applyAlignment="1" applyProtection="1">
      <alignment horizontal="left" vertical="center" wrapText="1"/>
      <protection hidden="1"/>
    </xf>
    <xf numFmtId="0" fontId="2" fillId="0" borderId="1" xfId="0" applyFont="1" applyBorder="1" applyAlignment="1" applyProtection="1">
      <alignment horizontal="left" vertical="center" wrapText="1"/>
      <protection hidden="1"/>
    </xf>
    <xf numFmtId="0" fontId="2" fillId="0" borderId="0" xfId="0" applyFont="1" applyAlignment="1" applyProtection="1">
      <alignment horizontal="left" vertical="center"/>
      <protection locked="0"/>
    </xf>
    <xf numFmtId="0" fontId="7" fillId="0" borderId="7" xfId="0" applyFont="1" applyBorder="1" applyAlignment="1" applyProtection="1">
      <alignment horizontal="left" vertical="center"/>
      <protection hidden="1"/>
    </xf>
    <xf numFmtId="0" fontId="7" fillId="0" borderId="1" xfId="0" applyFont="1" applyBorder="1" applyAlignment="1" applyProtection="1">
      <alignment horizontal="left" vertical="center"/>
      <protection hidden="1"/>
    </xf>
    <xf numFmtId="0" fontId="2" fillId="0" borderId="4" xfId="0" applyFont="1" applyBorder="1" applyAlignment="1" applyProtection="1">
      <alignment horizontal="left"/>
      <protection locked="0"/>
    </xf>
    <xf numFmtId="0" fontId="2" fillId="0" borderId="0" xfId="0" applyFont="1" applyAlignment="1" applyProtection="1">
      <alignment horizontal="left"/>
      <protection locked="0"/>
    </xf>
    <xf numFmtId="0" fontId="3" fillId="0" borderId="0" xfId="0" applyFont="1" applyAlignment="1" applyProtection="1">
      <alignment horizontal="left"/>
      <protection locked="0"/>
    </xf>
    <xf numFmtId="0" fontId="2" fillId="0" borderId="2" xfId="0" applyFont="1" applyBorder="1" applyAlignment="1" applyProtection="1">
      <alignment horizontal="left" wrapText="1"/>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3" fillId="2" borderId="0" xfId="0" applyFont="1" applyFill="1" applyAlignment="1" applyProtection="1">
      <alignment horizontal="left" vertical="top" wrapText="1"/>
      <protection locked="0"/>
    </xf>
    <xf numFmtId="0" fontId="3" fillId="0" borderId="0" xfId="0" applyFont="1" applyAlignment="1" applyProtection="1">
      <alignment horizontal="left" vertical="center" wrapText="1"/>
      <protection locked="0"/>
    </xf>
    <xf numFmtId="0" fontId="8" fillId="0" borderId="0" xfId="0" applyFont="1" applyAlignment="1" applyProtection="1">
      <alignment horizontal="left" vertical="top" wrapText="1"/>
      <protection locked="0"/>
    </xf>
    <xf numFmtId="0" fontId="3" fillId="0" borderId="7" xfId="0" applyFont="1" applyBorder="1" applyAlignment="1" applyProtection="1">
      <alignment horizontal="right" vertical="center" wrapText="1"/>
      <protection locked="0"/>
    </xf>
    <xf numFmtId="0" fontId="3" fillId="0" borderId="8" xfId="0" applyFont="1" applyBorder="1" applyAlignment="1" applyProtection="1">
      <alignment horizontal="right" vertical="center" wrapText="1"/>
      <protection locked="0"/>
    </xf>
    <xf numFmtId="0" fontId="3" fillId="0" borderId="1" xfId="0" applyFont="1" applyBorder="1" applyAlignment="1" applyProtection="1">
      <alignment horizontal="righ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8"/>
  <sheetViews>
    <sheetView tabSelected="1" topLeftCell="A13" zoomScaleNormal="100" zoomScaleSheetLayoutView="80" zoomScalePageLayoutView="75" workbookViewId="0">
      <selection activeCell="A22" sqref="A22:I22"/>
    </sheetView>
  </sheetViews>
  <sheetFormatPr defaultColWidth="9.140625" defaultRowHeight="15" x14ac:dyDescent="0.25"/>
  <cols>
    <col min="1" max="1" width="5.85546875" style="30" customWidth="1"/>
    <col min="2" max="2" width="30.140625" style="2" customWidth="1"/>
    <col min="3" max="3" width="25" style="2" customWidth="1"/>
    <col min="4" max="4" width="11.140625" style="2" customWidth="1"/>
    <col min="5" max="5" width="14.42578125" style="2" customWidth="1"/>
    <col min="6" max="6" width="15.28515625" style="2" customWidth="1"/>
    <col min="7" max="7" width="14" style="2" customWidth="1"/>
    <col min="8" max="8" width="15.140625" style="2" customWidth="1"/>
    <col min="9" max="9" width="14.140625" style="2" customWidth="1"/>
    <col min="10" max="10" width="9.140625" style="2" customWidth="1"/>
    <col min="11" max="11" width="22" style="2" customWidth="1"/>
    <col min="12" max="16384" width="9.140625" style="2"/>
  </cols>
  <sheetData>
    <row r="1" spans="1:11" ht="15.75" x14ac:dyDescent="0.25">
      <c r="A1" s="41" t="s">
        <v>18</v>
      </c>
      <c r="B1" s="41"/>
      <c r="C1" s="41"/>
      <c r="D1" s="41"/>
      <c r="E1" s="41"/>
      <c r="F1" s="41"/>
      <c r="G1" s="41"/>
      <c r="H1" s="41"/>
      <c r="I1" s="41"/>
      <c r="J1" s="1"/>
      <c r="K1" s="1"/>
    </row>
    <row r="2" spans="1:11" ht="15.75" x14ac:dyDescent="0.25">
      <c r="A2" s="3"/>
      <c r="B2" s="1"/>
      <c r="C2" s="1"/>
      <c r="D2" s="1"/>
      <c r="E2" s="1"/>
      <c r="F2" s="1"/>
      <c r="G2" s="1"/>
      <c r="H2" s="1"/>
      <c r="I2" s="1"/>
      <c r="J2" s="1"/>
      <c r="K2" s="1"/>
    </row>
    <row r="3" spans="1:11" ht="15.75" x14ac:dyDescent="0.25">
      <c r="A3" s="3"/>
      <c r="B3" s="1"/>
      <c r="C3" s="1"/>
      <c r="D3" s="1"/>
      <c r="E3" s="1"/>
      <c r="F3" s="1"/>
      <c r="G3" s="1"/>
      <c r="H3" s="1"/>
      <c r="I3" s="1"/>
      <c r="J3" s="1"/>
      <c r="K3" s="1"/>
    </row>
    <row r="4" spans="1:11" ht="15.75" x14ac:dyDescent="0.25">
      <c r="A4" s="42" t="s">
        <v>0</v>
      </c>
      <c r="B4" s="42"/>
      <c r="C4" s="42"/>
      <c r="D4" s="42"/>
      <c r="E4" s="42"/>
      <c r="F4" s="42"/>
      <c r="G4" s="42"/>
      <c r="H4" s="42"/>
      <c r="I4" s="42"/>
      <c r="J4" s="1"/>
      <c r="K4" s="1"/>
    </row>
    <row r="5" spans="1:11" ht="21.75" customHeight="1" x14ac:dyDescent="0.25">
      <c r="A5" s="42" t="s">
        <v>1</v>
      </c>
      <c r="B5" s="42"/>
      <c r="C5" s="42"/>
      <c r="D5" s="42"/>
      <c r="E5" s="42"/>
      <c r="F5" s="42"/>
      <c r="G5" s="42"/>
      <c r="H5" s="42"/>
      <c r="I5" s="42"/>
      <c r="J5" s="1"/>
      <c r="K5" s="1"/>
    </row>
    <row r="6" spans="1:11" ht="15.75" x14ac:dyDescent="0.25">
      <c r="A6" s="3"/>
      <c r="B6" s="1"/>
      <c r="C6" s="1"/>
      <c r="D6" s="1"/>
      <c r="E6" s="1"/>
      <c r="F6" s="1"/>
      <c r="G6" s="1"/>
      <c r="H6" s="1"/>
      <c r="I6" s="1"/>
      <c r="J6" s="1"/>
      <c r="K6" s="1"/>
    </row>
    <row r="7" spans="1:11" s="1" customFormat="1" ht="45" customHeight="1" x14ac:dyDescent="0.25">
      <c r="A7" s="40" t="s">
        <v>2</v>
      </c>
      <c r="B7" s="40"/>
      <c r="C7" s="40"/>
      <c r="D7" s="40"/>
      <c r="E7" s="40"/>
      <c r="F7" s="40"/>
      <c r="G7" s="40"/>
      <c r="H7" s="40"/>
      <c r="I7" s="40"/>
      <c r="J7" s="6"/>
      <c r="K7" s="6"/>
    </row>
    <row r="8" spans="1:11" ht="7.5" customHeight="1" x14ac:dyDescent="0.25">
      <c r="A8" s="3"/>
      <c r="B8" s="1"/>
      <c r="C8" s="1"/>
      <c r="D8" s="1"/>
      <c r="E8" s="1"/>
      <c r="F8" s="1"/>
      <c r="G8" s="1"/>
      <c r="H8" s="1"/>
      <c r="I8" s="1"/>
      <c r="J8" s="1"/>
      <c r="K8" s="1"/>
    </row>
    <row r="9" spans="1:11" ht="58.5" customHeight="1" x14ac:dyDescent="0.25">
      <c r="A9" s="39" t="s">
        <v>50</v>
      </c>
      <c r="B9" s="39"/>
      <c r="C9" s="39"/>
      <c r="D9" s="39"/>
      <c r="E9" s="39"/>
      <c r="F9" s="39"/>
      <c r="G9" s="39"/>
      <c r="H9" s="39"/>
      <c r="I9" s="39"/>
      <c r="J9" s="6"/>
      <c r="K9" s="6"/>
    </row>
    <row r="10" spans="1:11" ht="18" customHeight="1" x14ac:dyDescent="0.25">
      <c r="A10" s="5"/>
      <c r="B10" s="5"/>
      <c r="C10" s="5"/>
      <c r="D10" s="5"/>
      <c r="E10" s="44"/>
      <c r="F10" s="44"/>
      <c r="G10" s="5"/>
      <c r="H10" s="5"/>
      <c r="I10" s="5"/>
      <c r="J10" s="6"/>
      <c r="K10" s="6"/>
    </row>
    <row r="11" spans="1:11" ht="20.25" customHeight="1" x14ac:dyDescent="0.25">
      <c r="A11" s="5"/>
      <c r="B11" s="5"/>
      <c r="C11" s="5"/>
      <c r="D11" s="5"/>
      <c r="E11" s="43" t="s">
        <v>10</v>
      </c>
      <c r="F11" s="43"/>
      <c r="G11" s="5"/>
      <c r="H11" s="5"/>
      <c r="I11" s="5"/>
      <c r="J11" s="6"/>
      <c r="K11" s="7"/>
    </row>
    <row r="12" spans="1:11" ht="20.25" customHeight="1" x14ac:dyDescent="0.25">
      <c r="A12" s="5"/>
      <c r="B12" s="5"/>
      <c r="C12" s="5"/>
      <c r="D12" s="5"/>
      <c r="E12" s="44"/>
      <c r="F12" s="44"/>
      <c r="G12" s="5"/>
      <c r="H12" s="5"/>
      <c r="I12" s="5"/>
      <c r="J12" s="6"/>
      <c r="K12" s="6"/>
    </row>
    <row r="13" spans="1:11" ht="18.75" customHeight="1" x14ac:dyDescent="0.25">
      <c r="A13" s="5"/>
      <c r="B13" s="5"/>
      <c r="C13" s="5"/>
      <c r="D13" s="5"/>
      <c r="E13" s="43" t="s">
        <v>11</v>
      </c>
      <c r="F13" s="43"/>
      <c r="G13" s="5"/>
      <c r="H13" s="5"/>
      <c r="I13" s="5"/>
      <c r="J13" s="6"/>
      <c r="K13" s="6"/>
    </row>
    <row r="14" spans="1:11" ht="15.75" x14ac:dyDescent="0.25">
      <c r="A14" s="3"/>
      <c r="B14" s="1"/>
      <c r="C14" s="1"/>
      <c r="D14" s="1"/>
      <c r="E14" s="1"/>
      <c r="F14" s="1"/>
      <c r="G14" s="1"/>
      <c r="H14" s="1"/>
      <c r="I14" s="1"/>
      <c r="J14" s="1"/>
      <c r="K14" s="1"/>
    </row>
    <row r="15" spans="1:11" ht="47.25" customHeight="1" x14ac:dyDescent="0.25">
      <c r="A15" s="45" t="s">
        <v>51</v>
      </c>
      <c r="B15" s="46"/>
      <c r="C15" s="46"/>
      <c r="D15" s="46"/>
      <c r="E15" s="47"/>
      <c r="F15" s="45"/>
      <c r="G15" s="46"/>
      <c r="H15" s="46"/>
      <c r="I15" s="47"/>
      <c r="J15" s="8"/>
      <c r="K15" s="8"/>
    </row>
    <row r="16" spans="1:11" ht="31.5" customHeight="1" x14ac:dyDescent="0.25">
      <c r="A16" s="45" t="s">
        <v>52</v>
      </c>
      <c r="B16" s="46"/>
      <c r="C16" s="46"/>
      <c r="D16" s="46"/>
      <c r="E16" s="46"/>
      <c r="F16" s="62"/>
      <c r="G16" s="62"/>
      <c r="H16" s="62"/>
      <c r="I16" s="62"/>
      <c r="J16" s="6"/>
      <c r="K16" s="6"/>
    </row>
    <row r="17" spans="1:11" ht="20.25" customHeight="1" x14ac:dyDescent="0.25">
      <c r="A17" s="50" t="s">
        <v>67</v>
      </c>
      <c r="B17" s="51"/>
      <c r="C17" s="51"/>
      <c r="D17" s="51"/>
      <c r="E17" s="52"/>
      <c r="F17" s="50"/>
      <c r="G17" s="51"/>
      <c r="H17" s="51"/>
      <c r="I17" s="52"/>
      <c r="J17" s="6"/>
      <c r="K17" s="1"/>
    </row>
    <row r="18" spans="1:11" ht="19.5" customHeight="1" x14ac:dyDescent="0.25">
      <c r="A18" s="50" t="s">
        <v>3</v>
      </c>
      <c r="B18" s="51"/>
      <c r="C18" s="51"/>
      <c r="D18" s="51"/>
      <c r="E18" s="52"/>
      <c r="F18" s="50"/>
      <c r="G18" s="51"/>
      <c r="H18" s="51"/>
      <c r="I18" s="52"/>
      <c r="J18" s="1"/>
      <c r="K18" s="1"/>
    </row>
    <row r="19" spans="1:11" ht="18.75" customHeight="1" x14ac:dyDescent="0.25">
      <c r="A19" s="50" t="s">
        <v>4</v>
      </c>
      <c r="B19" s="51"/>
      <c r="C19" s="51"/>
      <c r="D19" s="51"/>
      <c r="E19" s="52"/>
      <c r="F19" s="50"/>
      <c r="G19" s="51"/>
      <c r="H19" s="51"/>
      <c r="I19" s="52"/>
      <c r="J19" s="1"/>
      <c r="K19" s="1"/>
    </row>
    <row r="20" spans="1:11" ht="16.5" customHeight="1" x14ac:dyDescent="0.25">
      <c r="A20" s="58" t="s">
        <v>36</v>
      </c>
      <c r="B20" s="58"/>
      <c r="C20" s="58"/>
      <c r="D20" s="58"/>
      <c r="E20" s="58"/>
      <c r="F20" s="59"/>
      <c r="G20" s="60"/>
      <c r="H20" s="60"/>
      <c r="I20" s="61"/>
      <c r="J20" s="1"/>
      <c r="K20" s="1"/>
    </row>
    <row r="21" spans="1:11" ht="9.75" customHeight="1" x14ac:dyDescent="0.25">
      <c r="A21" s="3"/>
      <c r="B21" s="1"/>
      <c r="C21" s="1"/>
      <c r="D21" s="1"/>
      <c r="E21" s="1"/>
      <c r="F21" s="1"/>
      <c r="G21" s="1"/>
      <c r="H21" s="1"/>
      <c r="I21" s="1"/>
      <c r="J21" s="1"/>
      <c r="K21" s="1"/>
    </row>
    <row r="22" spans="1:11" ht="48.75" customHeight="1" x14ac:dyDescent="0.25">
      <c r="A22" s="53" t="s">
        <v>68</v>
      </c>
      <c r="B22" s="53"/>
      <c r="C22" s="53"/>
      <c r="D22" s="53"/>
      <c r="E22" s="53"/>
      <c r="F22" s="53"/>
      <c r="G22" s="53"/>
      <c r="H22" s="53"/>
      <c r="I22" s="53"/>
      <c r="J22" s="6"/>
      <c r="K22" s="6"/>
    </row>
    <row r="23" spans="1:11" ht="83.25" customHeight="1" x14ac:dyDescent="0.25">
      <c r="A23" s="57" t="s">
        <v>62</v>
      </c>
      <c r="B23" s="57"/>
      <c r="C23" s="57"/>
      <c r="D23" s="57"/>
      <c r="E23" s="57"/>
      <c r="F23" s="57"/>
      <c r="G23" s="57"/>
      <c r="H23" s="57"/>
      <c r="I23" s="57"/>
      <c r="J23" s="1"/>
      <c r="K23" s="1"/>
    </row>
    <row r="24" spans="1:11" ht="18.75" customHeight="1" x14ac:dyDescent="0.25">
      <c r="A24" s="65" t="s">
        <v>5</v>
      </c>
      <c r="B24" s="68" t="s">
        <v>15</v>
      </c>
      <c r="C24" s="69"/>
      <c r="D24" s="65" t="s">
        <v>16</v>
      </c>
      <c r="E24" s="67" t="s">
        <v>46</v>
      </c>
      <c r="F24" s="54" t="s">
        <v>17</v>
      </c>
      <c r="G24" s="55"/>
      <c r="H24" s="56"/>
      <c r="I24" s="35" t="s">
        <v>19</v>
      </c>
      <c r="J24" s="1"/>
      <c r="K24" s="1"/>
    </row>
    <row r="25" spans="1:11" ht="111.75" customHeight="1" x14ac:dyDescent="0.25">
      <c r="A25" s="66"/>
      <c r="B25" s="70"/>
      <c r="C25" s="71"/>
      <c r="D25" s="66"/>
      <c r="E25" s="67"/>
      <c r="F25" s="9" t="s">
        <v>63</v>
      </c>
      <c r="G25" s="9" t="s">
        <v>53</v>
      </c>
      <c r="H25" s="11" t="s">
        <v>20</v>
      </c>
      <c r="I25" s="35"/>
      <c r="J25" s="1"/>
      <c r="K25" s="1"/>
    </row>
    <row r="26" spans="1:11" ht="21" customHeight="1" x14ac:dyDescent="0.25">
      <c r="A26" s="10">
        <v>1</v>
      </c>
      <c r="B26" s="68">
        <v>2</v>
      </c>
      <c r="C26" s="72"/>
      <c r="D26" s="12">
        <v>3</v>
      </c>
      <c r="E26" s="9">
        <v>4</v>
      </c>
      <c r="F26" s="9">
        <v>5</v>
      </c>
      <c r="G26" s="9">
        <v>6</v>
      </c>
      <c r="H26" s="11">
        <v>7</v>
      </c>
      <c r="I26" s="9">
        <v>8</v>
      </c>
      <c r="J26" s="1"/>
      <c r="K26" s="1"/>
    </row>
    <row r="27" spans="1:11" ht="15.75" x14ac:dyDescent="0.25">
      <c r="A27" s="13">
        <v>1</v>
      </c>
      <c r="B27" s="73" t="s">
        <v>21</v>
      </c>
      <c r="C27" s="74"/>
      <c r="D27" s="14" t="s">
        <v>32</v>
      </c>
      <c r="E27" s="15">
        <v>2003</v>
      </c>
      <c r="F27" s="16"/>
      <c r="G27" s="17">
        <v>0</v>
      </c>
      <c r="H27" s="18">
        <f>F27-(F27*G27/100)</f>
        <v>0</v>
      </c>
      <c r="I27" s="19">
        <f>E27*H27</f>
        <v>0</v>
      </c>
      <c r="J27" s="1"/>
      <c r="K27" s="1"/>
    </row>
    <row r="28" spans="1:11" ht="15.75" x14ac:dyDescent="0.25">
      <c r="A28" s="20">
        <v>2</v>
      </c>
      <c r="B28" s="63" t="s">
        <v>22</v>
      </c>
      <c r="C28" s="64"/>
      <c r="D28" s="14" t="s">
        <v>32</v>
      </c>
      <c r="E28" s="15">
        <v>2300</v>
      </c>
      <c r="F28" s="16"/>
      <c r="G28" s="17">
        <v>0</v>
      </c>
      <c r="H28" s="18">
        <f>F28-(F28*G28/100)</f>
        <v>0</v>
      </c>
      <c r="I28" s="19">
        <f t="shared" ref="I28:I47" si="0">E28*H28</f>
        <v>0</v>
      </c>
      <c r="J28" s="1"/>
      <c r="K28" s="1"/>
    </row>
    <row r="29" spans="1:11" ht="15.75" x14ac:dyDescent="0.25">
      <c r="A29" s="13">
        <v>3</v>
      </c>
      <c r="B29" s="63" t="s">
        <v>47</v>
      </c>
      <c r="C29" s="64"/>
      <c r="D29" s="14" t="s">
        <v>33</v>
      </c>
      <c r="E29" s="15">
        <v>1901</v>
      </c>
      <c r="F29" s="16"/>
      <c r="G29" s="17">
        <v>0</v>
      </c>
      <c r="H29" s="18">
        <f t="shared" ref="H29:H47" si="1">F29-(F29*G29/100)</f>
        <v>0</v>
      </c>
      <c r="I29" s="19">
        <f t="shared" si="0"/>
        <v>0</v>
      </c>
      <c r="J29" s="1"/>
      <c r="K29" s="1"/>
    </row>
    <row r="30" spans="1:11" ht="15.75" x14ac:dyDescent="0.25">
      <c r="A30" s="20">
        <v>4</v>
      </c>
      <c r="B30" s="48" t="s">
        <v>23</v>
      </c>
      <c r="C30" s="49"/>
      <c r="D30" s="14" t="s">
        <v>32</v>
      </c>
      <c r="E30" s="15">
        <v>2100</v>
      </c>
      <c r="F30" s="16"/>
      <c r="G30" s="17">
        <v>0</v>
      </c>
      <c r="H30" s="18">
        <f t="shared" si="1"/>
        <v>0</v>
      </c>
      <c r="I30" s="19">
        <f t="shared" si="0"/>
        <v>0</v>
      </c>
      <c r="J30" s="1"/>
      <c r="K30" s="1"/>
    </row>
    <row r="31" spans="1:11" ht="15.75" x14ac:dyDescent="0.25">
      <c r="A31" s="13">
        <v>5</v>
      </c>
      <c r="B31" s="63" t="s">
        <v>24</v>
      </c>
      <c r="C31" s="64"/>
      <c r="D31" s="14" t="s">
        <v>32</v>
      </c>
      <c r="E31" s="15">
        <v>1901</v>
      </c>
      <c r="F31" s="16"/>
      <c r="G31" s="17">
        <v>0</v>
      </c>
      <c r="H31" s="18">
        <f t="shared" si="1"/>
        <v>0</v>
      </c>
      <c r="I31" s="19">
        <f t="shared" si="0"/>
        <v>0</v>
      </c>
      <c r="J31" s="1"/>
      <c r="K31" s="1"/>
    </row>
    <row r="32" spans="1:11" ht="15.75" x14ac:dyDescent="0.25">
      <c r="A32" s="20">
        <v>6</v>
      </c>
      <c r="B32" s="48" t="s">
        <v>25</v>
      </c>
      <c r="C32" s="49"/>
      <c r="D32" s="14" t="s">
        <v>32</v>
      </c>
      <c r="E32" s="15">
        <v>2507</v>
      </c>
      <c r="F32" s="16"/>
      <c r="G32" s="17">
        <v>0</v>
      </c>
      <c r="H32" s="18">
        <f t="shared" si="1"/>
        <v>0</v>
      </c>
      <c r="I32" s="19">
        <f t="shared" si="0"/>
        <v>0</v>
      </c>
      <c r="J32" s="1"/>
      <c r="K32" s="1"/>
    </row>
    <row r="33" spans="1:11" ht="15.75" x14ac:dyDescent="0.25">
      <c r="A33" s="13">
        <v>7</v>
      </c>
      <c r="B33" s="63" t="s">
        <v>37</v>
      </c>
      <c r="C33" s="64"/>
      <c r="D33" s="21" t="s">
        <v>32</v>
      </c>
      <c r="E33" s="15">
        <v>2001</v>
      </c>
      <c r="F33" s="16"/>
      <c r="G33" s="17">
        <v>0</v>
      </c>
      <c r="H33" s="18">
        <f t="shared" si="1"/>
        <v>0</v>
      </c>
      <c r="I33" s="19">
        <f t="shared" si="0"/>
        <v>0</v>
      </c>
      <c r="J33" s="1"/>
      <c r="K33" s="1"/>
    </row>
    <row r="34" spans="1:11" ht="15.75" x14ac:dyDescent="0.25">
      <c r="A34" s="20">
        <v>8</v>
      </c>
      <c r="B34" s="63" t="s">
        <v>38</v>
      </c>
      <c r="C34" s="64"/>
      <c r="D34" s="14" t="s">
        <v>32</v>
      </c>
      <c r="E34" s="15">
        <v>2300</v>
      </c>
      <c r="F34" s="16"/>
      <c r="G34" s="17">
        <v>0</v>
      </c>
      <c r="H34" s="18">
        <f t="shared" si="1"/>
        <v>0</v>
      </c>
      <c r="I34" s="19">
        <f t="shared" si="0"/>
        <v>0</v>
      </c>
      <c r="J34" s="1"/>
      <c r="K34" s="1"/>
    </row>
    <row r="35" spans="1:11" ht="15.75" x14ac:dyDescent="0.25">
      <c r="A35" s="13">
        <v>9</v>
      </c>
      <c r="B35" s="76" t="s">
        <v>26</v>
      </c>
      <c r="C35" s="77"/>
      <c r="D35" s="21" t="s">
        <v>32</v>
      </c>
      <c r="E35" s="15">
        <v>1700</v>
      </c>
      <c r="F35" s="16"/>
      <c r="G35" s="17">
        <v>0</v>
      </c>
      <c r="H35" s="18">
        <f t="shared" si="1"/>
        <v>0</v>
      </c>
      <c r="I35" s="19">
        <f t="shared" si="0"/>
        <v>0</v>
      </c>
      <c r="J35" s="1"/>
      <c r="K35" s="1"/>
    </row>
    <row r="36" spans="1:11" ht="15.75" x14ac:dyDescent="0.25">
      <c r="A36" s="20">
        <v>10</v>
      </c>
      <c r="B36" s="76" t="s">
        <v>27</v>
      </c>
      <c r="C36" s="77"/>
      <c r="D36" s="21" t="s">
        <v>33</v>
      </c>
      <c r="E36" s="15">
        <v>3596</v>
      </c>
      <c r="F36" s="16"/>
      <c r="G36" s="17">
        <v>0</v>
      </c>
      <c r="H36" s="18">
        <f t="shared" si="1"/>
        <v>0</v>
      </c>
      <c r="I36" s="19">
        <f t="shared" si="0"/>
        <v>0</v>
      </c>
      <c r="J36" s="1"/>
      <c r="K36" s="1"/>
    </row>
    <row r="37" spans="1:11" ht="15.75" x14ac:dyDescent="0.25">
      <c r="A37" s="13">
        <v>11</v>
      </c>
      <c r="B37" s="76" t="s">
        <v>49</v>
      </c>
      <c r="C37" s="77"/>
      <c r="D37" s="21" t="s">
        <v>32</v>
      </c>
      <c r="E37" s="15">
        <v>2757</v>
      </c>
      <c r="F37" s="16"/>
      <c r="G37" s="17">
        <v>0</v>
      </c>
      <c r="H37" s="18">
        <f t="shared" si="1"/>
        <v>0</v>
      </c>
      <c r="I37" s="19">
        <f t="shared" si="0"/>
        <v>0</v>
      </c>
      <c r="J37" s="1"/>
      <c r="K37" s="1"/>
    </row>
    <row r="38" spans="1:11" ht="15.75" x14ac:dyDescent="0.25">
      <c r="A38" s="20">
        <v>12</v>
      </c>
      <c r="B38" s="63" t="s">
        <v>57</v>
      </c>
      <c r="C38" s="64"/>
      <c r="D38" s="14" t="s">
        <v>32</v>
      </c>
      <c r="E38" s="15">
        <v>2400</v>
      </c>
      <c r="F38" s="16"/>
      <c r="G38" s="17">
        <v>0</v>
      </c>
      <c r="H38" s="18">
        <f t="shared" si="1"/>
        <v>0</v>
      </c>
      <c r="I38" s="19">
        <f t="shared" si="0"/>
        <v>0</v>
      </c>
      <c r="J38" s="1"/>
      <c r="K38" s="1"/>
    </row>
    <row r="39" spans="1:11" ht="15.75" x14ac:dyDescent="0.25">
      <c r="A39" s="13">
        <v>13</v>
      </c>
      <c r="B39" s="63" t="s">
        <v>58</v>
      </c>
      <c r="C39" s="64"/>
      <c r="D39" s="14" t="s">
        <v>32</v>
      </c>
      <c r="E39" s="15">
        <v>3100</v>
      </c>
      <c r="F39" s="16"/>
      <c r="G39" s="17">
        <v>0</v>
      </c>
      <c r="H39" s="18">
        <f t="shared" si="1"/>
        <v>0</v>
      </c>
      <c r="I39" s="19">
        <f t="shared" si="0"/>
        <v>0</v>
      </c>
      <c r="J39" s="1"/>
      <c r="K39" s="1"/>
    </row>
    <row r="40" spans="1:11" ht="15.75" x14ac:dyDescent="0.25">
      <c r="A40" s="13">
        <v>14</v>
      </c>
      <c r="B40" s="63" t="s">
        <v>39</v>
      </c>
      <c r="C40" s="64"/>
      <c r="D40" s="14" t="s">
        <v>32</v>
      </c>
      <c r="E40" s="15">
        <v>840</v>
      </c>
      <c r="F40" s="16"/>
      <c r="G40" s="17">
        <v>0</v>
      </c>
      <c r="H40" s="18">
        <f t="shared" si="1"/>
        <v>0</v>
      </c>
      <c r="I40" s="19">
        <f t="shared" si="0"/>
        <v>0</v>
      </c>
      <c r="J40" s="1"/>
      <c r="K40" s="1"/>
    </row>
    <row r="41" spans="1:11" ht="26.25" customHeight="1" x14ac:dyDescent="0.25">
      <c r="A41" s="13">
        <v>15</v>
      </c>
      <c r="B41" s="48" t="s">
        <v>66</v>
      </c>
      <c r="C41" s="49"/>
      <c r="D41" s="14" t="s">
        <v>34</v>
      </c>
      <c r="E41" s="15">
        <v>295</v>
      </c>
      <c r="F41" s="16"/>
      <c r="G41" s="17">
        <v>0</v>
      </c>
      <c r="H41" s="18">
        <f t="shared" si="1"/>
        <v>0</v>
      </c>
      <c r="I41" s="19">
        <f t="shared" si="0"/>
        <v>0</v>
      </c>
      <c r="J41" s="1"/>
      <c r="K41" s="1"/>
    </row>
    <row r="42" spans="1:11" ht="15.75" x14ac:dyDescent="0.25">
      <c r="A42" s="13">
        <v>16</v>
      </c>
      <c r="B42" s="48" t="s">
        <v>40</v>
      </c>
      <c r="C42" s="49"/>
      <c r="D42" s="14" t="s">
        <v>34</v>
      </c>
      <c r="E42" s="15">
        <v>201</v>
      </c>
      <c r="F42" s="16"/>
      <c r="G42" s="17">
        <v>0</v>
      </c>
      <c r="H42" s="18">
        <f t="shared" si="1"/>
        <v>0</v>
      </c>
      <c r="I42" s="19">
        <f t="shared" si="0"/>
        <v>0</v>
      </c>
      <c r="J42" s="1"/>
      <c r="K42" s="1"/>
    </row>
    <row r="43" spans="1:11" ht="15.75" x14ac:dyDescent="0.25">
      <c r="A43" s="13">
        <v>17</v>
      </c>
      <c r="B43" s="48" t="s">
        <v>28</v>
      </c>
      <c r="C43" s="49"/>
      <c r="D43" s="14" t="s">
        <v>34</v>
      </c>
      <c r="E43" s="15">
        <v>2503</v>
      </c>
      <c r="F43" s="16"/>
      <c r="G43" s="17">
        <v>0</v>
      </c>
      <c r="H43" s="18">
        <f t="shared" si="1"/>
        <v>0</v>
      </c>
      <c r="I43" s="19">
        <f t="shared" si="0"/>
        <v>0</v>
      </c>
      <c r="J43" s="1"/>
      <c r="K43" s="1"/>
    </row>
    <row r="44" spans="1:11" ht="15.75" x14ac:dyDescent="0.25">
      <c r="A44" s="13">
        <v>18</v>
      </c>
      <c r="B44" s="48" t="s">
        <v>48</v>
      </c>
      <c r="C44" s="49"/>
      <c r="D44" s="14" t="s">
        <v>32</v>
      </c>
      <c r="E44" s="15">
        <v>1800</v>
      </c>
      <c r="F44" s="16"/>
      <c r="G44" s="17">
        <v>0</v>
      </c>
      <c r="H44" s="18">
        <f t="shared" si="1"/>
        <v>0</v>
      </c>
      <c r="I44" s="19">
        <f t="shared" si="0"/>
        <v>0</v>
      </c>
      <c r="J44" s="1"/>
      <c r="K44" s="1"/>
    </row>
    <row r="45" spans="1:11" ht="15.75" x14ac:dyDescent="0.25">
      <c r="A45" s="13">
        <v>19</v>
      </c>
      <c r="B45" s="48" t="s">
        <v>29</v>
      </c>
      <c r="C45" s="49"/>
      <c r="D45" s="14" t="s">
        <v>34</v>
      </c>
      <c r="E45" s="15">
        <v>88</v>
      </c>
      <c r="F45" s="16"/>
      <c r="G45" s="17">
        <v>0</v>
      </c>
      <c r="H45" s="18">
        <f t="shared" si="1"/>
        <v>0</v>
      </c>
      <c r="I45" s="19">
        <f t="shared" si="0"/>
        <v>0</v>
      </c>
      <c r="J45" s="1"/>
      <c r="K45" s="1"/>
    </row>
    <row r="46" spans="1:11" ht="15.75" x14ac:dyDescent="0.25">
      <c r="A46" s="13">
        <v>20</v>
      </c>
      <c r="B46" s="48" t="s">
        <v>30</v>
      </c>
      <c r="C46" s="49"/>
      <c r="D46" s="14" t="s">
        <v>33</v>
      </c>
      <c r="E46" s="15">
        <v>2000</v>
      </c>
      <c r="F46" s="16"/>
      <c r="G46" s="17">
        <v>0</v>
      </c>
      <c r="H46" s="18">
        <f t="shared" si="1"/>
        <v>0</v>
      </c>
      <c r="I46" s="19">
        <f t="shared" si="0"/>
        <v>0</v>
      </c>
      <c r="J46" s="1"/>
      <c r="K46" s="1"/>
    </row>
    <row r="47" spans="1:11" ht="15.75" x14ac:dyDescent="0.25">
      <c r="A47" s="13">
        <v>21</v>
      </c>
      <c r="B47" s="48" t="s">
        <v>31</v>
      </c>
      <c r="C47" s="49"/>
      <c r="D47" s="14" t="s">
        <v>32</v>
      </c>
      <c r="E47" s="15">
        <v>1800</v>
      </c>
      <c r="F47" s="16"/>
      <c r="G47" s="17">
        <v>0</v>
      </c>
      <c r="H47" s="18">
        <f t="shared" si="1"/>
        <v>0</v>
      </c>
      <c r="I47" s="19">
        <f t="shared" si="0"/>
        <v>0</v>
      </c>
      <c r="J47" s="1"/>
      <c r="K47" s="1"/>
    </row>
    <row r="48" spans="1:11" ht="15.75" x14ac:dyDescent="0.25">
      <c r="A48" s="22"/>
      <c r="B48" s="88" t="s">
        <v>61</v>
      </c>
      <c r="C48" s="89"/>
      <c r="D48" s="89"/>
      <c r="E48" s="89"/>
      <c r="F48" s="89"/>
      <c r="G48" s="89"/>
      <c r="H48" s="90"/>
      <c r="I48" s="31">
        <f>SUM(I27:I47)</f>
        <v>0</v>
      </c>
      <c r="J48" s="1"/>
      <c r="K48" s="1"/>
    </row>
    <row r="49" spans="1:11" ht="15.75" x14ac:dyDescent="0.25">
      <c r="A49" s="3"/>
      <c r="B49" s="25" t="s">
        <v>13</v>
      </c>
      <c r="C49" s="23"/>
      <c r="D49" s="23"/>
      <c r="E49" s="23"/>
      <c r="F49" s="23"/>
      <c r="G49" s="23"/>
      <c r="H49" s="23"/>
      <c r="I49" s="24"/>
      <c r="J49" s="1"/>
      <c r="K49" s="1"/>
    </row>
    <row r="50" spans="1:11" ht="15.75" x14ac:dyDescent="0.25">
      <c r="A50" s="86" t="s">
        <v>35</v>
      </c>
      <c r="B50" s="86"/>
      <c r="C50" s="86"/>
      <c r="D50" s="86"/>
      <c r="E50" s="86"/>
      <c r="F50" s="86"/>
      <c r="G50" s="86"/>
      <c r="H50" s="86"/>
      <c r="I50" s="86"/>
      <c r="J50" s="1"/>
      <c r="K50" s="1"/>
    </row>
    <row r="51" spans="1:11" ht="97.5" customHeight="1" x14ac:dyDescent="0.25">
      <c r="A51" s="85" t="s">
        <v>64</v>
      </c>
      <c r="B51" s="85"/>
      <c r="C51" s="85"/>
      <c r="D51" s="85"/>
      <c r="E51" s="85"/>
      <c r="F51" s="85"/>
      <c r="G51" s="85"/>
      <c r="H51" s="85"/>
      <c r="I51" s="85"/>
      <c r="J51" s="1"/>
      <c r="K51" s="1"/>
    </row>
    <row r="52" spans="1:11" ht="17.25" customHeight="1" x14ac:dyDescent="0.25">
      <c r="A52" s="87" t="s">
        <v>12</v>
      </c>
      <c r="B52" s="87"/>
      <c r="C52" s="87"/>
      <c r="D52" s="87"/>
      <c r="E52" s="87"/>
      <c r="F52" s="87"/>
      <c r="G52" s="87"/>
      <c r="H52" s="87"/>
      <c r="I52" s="87"/>
      <c r="J52" s="1"/>
      <c r="K52" s="1"/>
    </row>
    <row r="53" spans="1:11" ht="48.75" customHeight="1" x14ac:dyDescent="0.25">
      <c r="A53" s="53" t="s">
        <v>55</v>
      </c>
      <c r="B53" s="53"/>
      <c r="C53" s="53"/>
      <c r="D53" s="53"/>
      <c r="E53" s="53"/>
      <c r="F53" s="53"/>
      <c r="G53" s="53"/>
      <c r="H53" s="53"/>
      <c r="I53" s="53"/>
      <c r="K53" s="1"/>
    </row>
    <row r="54" spans="1:11" ht="18" customHeight="1" x14ac:dyDescent="0.25">
      <c r="A54" s="53" t="s">
        <v>6</v>
      </c>
      <c r="B54" s="53"/>
      <c r="C54" s="53"/>
      <c r="D54" s="53"/>
      <c r="E54" s="53"/>
      <c r="F54" s="53"/>
      <c r="G54" s="53"/>
      <c r="H54" s="53"/>
      <c r="I54" s="53"/>
    </row>
    <row r="55" spans="1:11" ht="15.75" x14ac:dyDescent="0.25">
      <c r="A55" s="75" t="s">
        <v>7</v>
      </c>
      <c r="B55" s="75"/>
      <c r="C55" s="75"/>
      <c r="D55" s="75"/>
      <c r="E55" s="75"/>
      <c r="F55" s="75"/>
      <c r="G55" s="75"/>
      <c r="H55" s="75"/>
      <c r="I55" s="75"/>
    </row>
    <row r="56" spans="1:11" ht="31.5" customHeight="1" x14ac:dyDescent="0.25">
      <c r="A56" s="53" t="s">
        <v>8</v>
      </c>
      <c r="B56" s="53"/>
      <c r="C56" s="53"/>
      <c r="D56" s="53"/>
      <c r="E56" s="53"/>
      <c r="F56" s="53"/>
      <c r="G56" s="53"/>
      <c r="H56" s="53"/>
      <c r="I56" s="53"/>
    </row>
    <row r="57" spans="1:11" ht="15.75" customHeight="1" x14ac:dyDescent="0.25">
      <c r="A57" s="75" t="s">
        <v>56</v>
      </c>
      <c r="B57" s="75"/>
      <c r="C57" s="75"/>
      <c r="D57" s="75"/>
      <c r="E57" s="75"/>
      <c r="F57" s="75"/>
      <c r="G57" s="75"/>
      <c r="H57" s="75"/>
      <c r="I57" s="75"/>
    </row>
    <row r="58" spans="1:11" ht="15.75" x14ac:dyDescent="0.25">
      <c r="A58" s="53" t="s">
        <v>41</v>
      </c>
      <c r="B58" s="53"/>
      <c r="C58" s="53"/>
      <c r="D58" s="53"/>
      <c r="E58" s="53"/>
      <c r="F58" s="53"/>
      <c r="G58" s="53"/>
      <c r="H58" s="53"/>
      <c r="I58" s="53"/>
      <c r="J58" s="1"/>
    </row>
    <row r="59" spans="1:11" ht="12.75" customHeight="1" x14ac:dyDescent="0.25">
      <c r="A59" s="3"/>
      <c r="B59" s="1"/>
      <c r="C59" s="1"/>
      <c r="D59" s="1"/>
      <c r="E59" s="1"/>
      <c r="F59" s="1"/>
      <c r="G59" s="1"/>
      <c r="H59" s="1"/>
      <c r="I59" s="1"/>
    </row>
    <row r="60" spans="1:11" ht="15.75" x14ac:dyDescent="0.25">
      <c r="A60" s="80" t="s">
        <v>42</v>
      </c>
      <c r="B60" s="80"/>
      <c r="C60" s="80"/>
      <c r="D60" s="80"/>
      <c r="E60" s="80"/>
      <c r="F60" s="80"/>
      <c r="G60" s="80"/>
      <c r="H60" s="80"/>
      <c r="I60" s="1"/>
    </row>
    <row r="61" spans="1:11" ht="93.75" customHeight="1" x14ac:dyDescent="0.25">
      <c r="A61" s="27" t="s">
        <v>5</v>
      </c>
      <c r="B61" s="37" t="s">
        <v>14</v>
      </c>
      <c r="C61" s="37"/>
      <c r="D61" s="37"/>
      <c r="E61" s="37"/>
      <c r="F61" s="33" t="s">
        <v>60</v>
      </c>
      <c r="G61" s="33"/>
      <c r="H61" s="33"/>
      <c r="I61" s="33"/>
    </row>
    <row r="62" spans="1:11" ht="15.75" x14ac:dyDescent="0.25">
      <c r="A62" s="28"/>
      <c r="B62" s="81"/>
      <c r="C62" s="81"/>
      <c r="D62" s="81"/>
      <c r="E62" s="81"/>
      <c r="F62" s="33"/>
      <c r="G62" s="33"/>
      <c r="H62" s="33"/>
      <c r="I62" s="33"/>
    </row>
    <row r="63" spans="1:11" ht="18.75" customHeight="1" x14ac:dyDescent="0.25">
      <c r="A63" s="28"/>
      <c r="B63" s="82"/>
      <c r="C63" s="83"/>
      <c r="D63" s="83"/>
      <c r="E63" s="84"/>
      <c r="F63" s="33"/>
      <c r="G63" s="33"/>
      <c r="H63" s="33"/>
      <c r="I63" s="33"/>
    </row>
    <row r="64" spans="1:11" ht="15.75" x14ac:dyDescent="0.25">
      <c r="A64" s="78" t="s">
        <v>43</v>
      </c>
      <c r="B64" s="78"/>
      <c r="C64" s="78"/>
      <c r="D64" s="78"/>
      <c r="E64" s="78"/>
      <c r="F64" s="79"/>
      <c r="G64" s="79"/>
      <c r="H64" s="79"/>
    </row>
    <row r="65" spans="1:9" ht="15.75" x14ac:dyDescent="0.25">
      <c r="A65" s="3"/>
      <c r="B65" s="53"/>
      <c r="C65" s="53"/>
      <c r="D65" s="53"/>
      <c r="E65" s="53"/>
      <c r="F65" s="53"/>
      <c r="G65" s="53"/>
      <c r="H65" s="53"/>
    </row>
    <row r="66" spans="1:9" ht="15.75" x14ac:dyDescent="0.25">
      <c r="A66" s="86" t="s">
        <v>44</v>
      </c>
      <c r="B66" s="86"/>
      <c r="C66" s="86"/>
      <c r="D66" s="86"/>
      <c r="E66" s="86"/>
      <c r="F66" s="86"/>
      <c r="G66" s="86"/>
      <c r="H66" s="86"/>
    </row>
    <row r="67" spans="1:9" ht="31.5" x14ac:dyDescent="0.25">
      <c r="A67" s="27" t="s">
        <v>5</v>
      </c>
      <c r="B67" s="37" t="s">
        <v>9</v>
      </c>
      <c r="C67" s="37"/>
      <c r="D67" s="37"/>
      <c r="E67" s="37"/>
      <c r="F67" s="37"/>
      <c r="G67" s="37"/>
      <c r="H67" s="37"/>
      <c r="I67" s="37"/>
    </row>
    <row r="68" spans="1:9" ht="15.75" x14ac:dyDescent="0.25">
      <c r="A68" s="28"/>
      <c r="B68" s="33"/>
      <c r="C68" s="33"/>
      <c r="D68" s="33"/>
      <c r="E68" s="33"/>
      <c r="F68" s="33"/>
      <c r="G68" s="33"/>
      <c r="H68" s="33"/>
      <c r="I68" s="33"/>
    </row>
    <row r="69" spans="1:9" ht="15.75" x14ac:dyDescent="0.25">
      <c r="A69" s="28"/>
      <c r="B69" s="33"/>
      <c r="C69" s="33"/>
      <c r="D69" s="33"/>
      <c r="E69" s="33"/>
      <c r="F69" s="33"/>
      <c r="G69" s="33"/>
      <c r="H69" s="33"/>
      <c r="I69" s="33"/>
    </row>
    <row r="70" spans="1:9" ht="30" customHeight="1" x14ac:dyDescent="0.25">
      <c r="A70" s="38" t="s">
        <v>45</v>
      </c>
      <c r="B70" s="38"/>
      <c r="C70" s="38"/>
      <c r="D70" s="38"/>
      <c r="E70" s="38"/>
      <c r="F70" s="38"/>
      <c r="G70" s="38"/>
      <c r="H70" s="38"/>
      <c r="I70" s="38"/>
    </row>
    <row r="71" spans="1:9" ht="15.75" x14ac:dyDescent="0.25">
      <c r="A71" s="3"/>
      <c r="B71" s="26"/>
      <c r="C71" s="26"/>
      <c r="D71" s="26"/>
      <c r="E71" s="26"/>
      <c r="F71" s="26"/>
      <c r="G71" s="26"/>
      <c r="H71" s="26"/>
    </row>
    <row r="72" spans="1:9" ht="15.75" x14ac:dyDescent="0.25">
      <c r="A72" s="36" t="s">
        <v>54</v>
      </c>
      <c r="B72" s="36"/>
      <c r="C72" s="36"/>
      <c r="D72" s="36"/>
      <c r="E72" s="36"/>
      <c r="F72" s="36"/>
      <c r="G72" s="36"/>
      <c r="H72" s="36"/>
    </row>
    <row r="73" spans="1:9" ht="27" customHeight="1" x14ac:dyDescent="0.25">
      <c r="A73" s="27" t="s">
        <v>5</v>
      </c>
      <c r="B73" s="35" t="s">
        <v>9</v>
      </c>
      <c r="C73" s="35"/>
      <c r="D73" s="35"/>
      <c r="E73" s="35"/>
      <c r="F73" s="35"/>
      <c r="G73" s="35" t="s">
        <v>59</v>
      </c>
      <c r="H73" s="35"/>
      <c r="I73" s="35"/>
    </row>
    <row r="74" spans="1:9" ht="15" customHeight="1" x14ac:dyDescent="0.25">
      <c r="A74" s="28"/>
      <c r="B74" s="33"/>
      <c r="C74" s="33"/>
      <c r="D74" s="33"/>
      <c r="E74" s="33"/>
      <c r="F74" s="33"/>
      <c r="G74" s="33"/>
      <c r="H74" s="33"/>
      <c r="I74" s="33"/>
    </row>
    <row r="75" spans="1:9" ht="16.5" customHeight="1" x14ac:dyDescent="0.25">
      <c r="A75" s="28"/>
      <c r="B75" s="33"/>
      <c r="C75" s="33"/>
      <c r="D75" s="33"/>
      <c r="E75" s="33"/>
      <c r="F75" s="33"/>
      <c r="G75" s="33"/>
      <c r="H75" s="33"/>
      <c r="I75" s="33"/>
    </row>
    <row r="76" spans="1:9" ht="15.75" x14ac:dyDescent="0.25">
      <c r="A76" s="4"/>
      <c r="B76" s="29"/>
      <c r="C76" s="29"/>
      <c r="D76" s="29"/>
      <c r="E76" s="29"/>
      <c r="F76" s="29"/>
      <c r="G76" s="29"/>
      <c r="H76" s="29"/>
    </row>
    <row r="77" spans="1:9" ht="294.75" customHeight="1" x14ac:dyDescent="0.25">
      <c r="A77" s="34" t="s">
        <v>65</v>
      </c>
      <c r="B77" s="34"/>
      <c r="C77" s="34"/>
      <c r="D77" s="34"/>
      <c r="E77" s="34"/>
      <c r="F77" s="34"/>
      <c r="G77" s="34"/>
      <c r="H77" s="34"/>
      <c r="I77" s="34"/>
    </row>
    <row r="78" spans="1:9" ht="15" customHeight="1" x14ac:dyDescent="0.25">
      <c r="A78" s="32"/>
      <c r="B78" s="32"/>
      <c r="C78" s="32"/>
      <c r="D78" s="32"/>
      <c r="E78" s="32"/>
      <c r="F78" s="32"/>
      <c r="G78" s="32"/>
      <c r="H78" s="32"/>
    </row>
  </sheetData>
  <sheetProtection algorithmName="SHA-512" hashValue="pSrIrMIL+pjCEp/TojkTcnyvboz1q2B7Rlhfip6L2N6s+9lKzBnauIemmwDkb+D6UJnK0Lz4zIe3R9w7S+BtvA==" saltValue="rturAkX6yMqBUZ3otNM1Xg==" spinCount="100000" sheet="1" insertRows="0" selectLockedCells="1"/>
  <mergeCells count="84">
    <mergeCell ref="A51:I51"/>
    <mergeCell ref="A50:I50"/>
    <mergeCell ref="A52:I52"/>
    <mergeCell ref="A66:H66"/>
    <mergeCell ref="B48:H48"/>
    <mergeCell ref="B41:C41"/>
    <mergeCell ref="B42:C42"/>
    <mergeCell ref="B43:C43"/>
    <mergeCell ref="B44:C44"/>
    <mergeCell ref="B45:C45"/>
    <mergeCell ref="A64:H64"/>
    <mergeCell ref="A60:H60"/>
    <mergeCell ref="B65:H65"/>
    <mergeCell ref="A53:I53"/>
    <mergeCell ref="A54:I54"/>
    <mergeCell ref="F63:I63"/>
    <mergeCell ref="B61:E61"/>
    <mergeCell ref="B62:E62"/>
    <mergeCell ref="B63:E63"/>
    <mergeCell ref="F61:I61"/>
    <mergeCell ref="F62:I62"/>
    <mergeCell ref="B31:C31"/>
    <mergeCell ref="A56:I56"/>
    <mergeCell ref="A57:I57"/>
    <mergeCell ref="A58:I58"/>
    <mergeCell ref="A55:I55"/>
    <mergeCell ref="B35:C35"/>
    <mergeCell ref="B36:C36"/>
    <mergeCell ref="B37:C37"/>
    <mergeCell ref="B32:C32"/>
    <mergeCell ref="B40:C40"/>
    <mergeCell ref="B39:C39"/>
    <mergeCell ref="B38:C38"/>
    <mergeCell ref="B33:C33"/>
    <mergeCell ref="B34:C34"/>
    <mergeCell ref="B46:C46"/>
    <mergeCell ref="B47:C47"/>
    <mergeCell ref="B28:C28"/>
    <mergeCell ref="B29:C29"/>
    <mergeCell ref="A24:A25"/>
    <mergeCell ref="E24:E25"/>
    <mergeCell ref="B24:C25"/>
    <mergeCell ref="B26:C26"/>
    <mergeCell ref="D24:D25"/>
    <mergeCell ref="B27:C27"/>
    <mergeCell ref="B30:C30"/>
    <mergeCell ref="E10:F10"/>
    <mergeCell ref="F19:I19"/>
    <mergeCell ref="A22:I22"/>
    <mergeCell ref="F24:H24"/>
    <mergeCell ref="A23:I23"/>
    <mergeCell ref="A19:E19"/>
    <mergeCell ref="A20:E20"/>
    <mergeCell ref="F20:I20"/>
    <mergeCell ref="I24:I25"/>
    <mergeCell ref="A17:E17"/>
    <mergeCell ref="A18:E18"/>
    <mergeCell ref="F15:I15"/>
    <mergeCell ref="F16:I16"/>
    <mergeCell ref="F17:I17"/>
    <mergeCell ref="F18:I18"/>
    <mergeCell ref="E11:F11"/>
    <mergeCell ref="E13:F13"/>
    <mergeCell ref="E12:F12"/>
    <mergeCell ref="A15:E15"/>
    <mergeCell ref="A16:E16"/>
    <mergeCell ref="A9:I9"/>
    <mergeCell ref="A7:I7"/>
    <mergeCell ref="A1:I1"/>
    <mergeCell ref="A4:I4"/>
    <mergeCell ref="A5:I5"/>
    <mergeCell ref="A72:H72"/>
    <mergeCell ref="B67:I67"/>
    <mergeCell ref="B68:I68"/>
    <mergeCell ref="B69:I69"/>
    <mergeCell ref="A70:I70"/>
    <mergeCell ref="A78:H78"/>
    <mergeCell ref="B75:F75"/>
    <mergeCell ref="G75:I75"/>
    <mergeCell ref="A77:I77"/>
    <mergeCell ref="B73:F73"/>
    <mergeCell ref="B74:F74"/>
    <mergeCell ref="G73:I73"/>
    <mergeCell ref="G74:I74"/>
  </mergeCells>
  <pageMargins left="0.70866141732283472" right="0.70866141732283472" top="0.74803149606299213" bottom="0.74803149606299213" header="0.31496062992125984" footer="0.31496062992125984"/>
  <pageSetup paperSize="9" scale="55" fitToHeight="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8CB593F8D17A4994A8D3A719651319" ma:contentTypeVersion="8" ma:contentTypeDescription="Create a new document." ma:contentTypeScope="" ma:versionID="dc74f977a5f2fae9e7a7b015b86aa000">
  <xsd:schema xmlns:xsd="http://www.w3.org/2001/XMLSchema" xmlns:xs="http://www.w3.org/2001/XMLSchema" xmlns:p="http://schemas.microsoft.com/office/2006/metadata/properties" xmlns:ns3="c67bcef4-a900-4ee2-8036-e9faec902bee" xmlns:ns4="85a2bef6-a2b0-42fe-acf3-7cb44a8c8268" targetNamespace="http://schemas.microsoft.com/office/2006/metadata/properties" ma:root="true" ma:fieldsID="d7cfd4ef580b098c641a4aa35b1b333c" ns3:_="" ns4:_="">
    <xsd:import namespace="c67bcef4-a900-4ee2-8036-e9faec902bee"/>
    <xsd:import namespace="85a2bef6-a2b0-42fe-acf3-7cb44a8c8268"/>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_activity"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7bcef4-a900-4ee2-8036-e9faec902b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_activity" ma:index="1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a2bef6-a2b0-42fe-acf3-7cb44a8c826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c67bcef4-a900-4ee2-8036-e9faec902bee" xsi:nil="true"/>
  </documentManagement>
</p:properties>
</file>

<file path=customXml/itemProps1.xml><?xml version="1.0" encoding="utf-8"?>
<ds:datastoreItem xmlns:ds="http://schemas.openxmlformats.org/officeDocument/2006/customXml" ds:itemID="{624ED010-A34B-4531-8AE9-89DBED0DE49F}">
  <ds:schemaRefs>
    <ds:schemaRef ds:uri="http://schemas.microsoft.com/sharepoint/v3/contenttype/forms"/>
  </ds:schemaRefs>
</ds:datastoreItem>
</file>

<file path=customXml/itemProps2.xml><?xml version="1.0" encoding="utf-8"?>
<ds:datastoreItem xmlns:ds="http://schemas.openxmlformats.org/officeDocument/2006/customXml" ds:itemID="{91E1D809-5A82-4765-9E18-BC538EFD6C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7bcef4-a900-4ee2-8036-e9faec902bee"/>
    <ds:schemaRef ds:uri="85a2bef6-a2b0-42fe-acf3-7cb44a8c82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9F82DC-D43F-4F4F-972F-6D50F73193BE}">
  <ds:schemaRefs>
    <ds:schemaRef ds:uri="85a2bef6-a2b0-42fe-acf3-7cb44a8c8268"/>
    <ds:schemaRef ds:uri="http://schemas.microsoft.com/office/infopath/2007/PartnerControls"/>
    <ds:schemaRef ds:uri="http://schemas.microsoft.com/office/2006/documentManagement/types"/>
    <ds:schemaRef ds:uri="http://schemas.openxmlformats.org/package/2006/metadata/core-properties"/>
    <ds:schemaRef ds:uri="c67bcef4-a900-4ee2-8036-e9faec902bee"/>
    <ds:schemaRef ds:uri="http://purl.org/dc/terms/"/>
    <ds:schemaRef ds:uri="http://schemas.microsoft.com/office/2006/metadata/properties"/>
    <ds:schemaRef ds:uri="http://www.w3.org/XML/1998/namespac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2025-12-09T07:23:18Z</cp:lastPrinted>
  <dcterms:created xsi:type="dcterms:W3CDTF">2015-01-12T18:48:35Z</dcterms:created>
  <dcterms:modified xsi:type="dcterms:W3CDTF">2025-12-17T12:16:54Z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0x010100AF8CB593F8D17A4994A8D3A719651319</vt:lpwstr>
  </property>
</Properties>
</file>